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13_ncr:1_{1BD8EF0B-8DC9-48E9-9D84-9697997E43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2 MENUISERIE INTERIEURE" sheetId="1" r:id="rId1"/>
  </sheets>
  <definedNames>
    <definedName name="_xlnm.Print_Titles" localSheetId="0">'Lot N°02 MENUISERIE INTERIEURE'!$1:$2</definedName>
    <definedName name="_xlnm.Print_Area" localSheetId="0">'Lot N°02 MENUISERIE INTERIEURE'!$A$1:$F$51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1" l="1"/>
  <c r="F5" i="1" l="1"/>
  <c r="F6" i="1"/>
  <c r="F8" i="1"/>
  <c r="F9" i="1"/>
  <c r="F10" i="1"/>
  <c r="F11" i="1"/>
  <c r="F12" i="1"/>
  <c r="F13" i="1"/>
  <c r="F14" i="1"/>
  <c r="F16" i="1"/>
  <c r="F17" i="1"/>
  <c r="F19" i="1"/>
  <c r="F21" i="1"/>
  <c r="F22" i="1"/>
  <c r="F24" i="1"/>
  <c r="F25" i="1"/>
  <c r="F27" i="1"/>
  <c r="F28" i="1"/>
  <c r="F30" i="1"/>
  <c r="F31" i="1"/>
  <c r="F32" i="1"/>
  <c r="F33" i="1"/>
  <c r="F34" i="1"/>
  <c r="F35" i="1"/>
  <c r="F36" i="1"/>
  <c r="F38" i="1"/>
  <c r="F40" i="1"/>
  <c r="F47" i="1"/>
  <c r="B50" i="1"/>
</calcChain>
</file>

<file path=xl/sharedStrings.xml><?xml version="1.0" encoding="utf-8"?>
<sst xmlns="http://schemas.openxmlformats.org/spreadsheetml/2006/main" count="186" uniqueCount="184">
  <si>
    <t>U</t>
  </si>
  <si>
    <t>Quantité</t>
  </si>
  <si>
    <t>Prix en €</t>
  </si>
  <si>
    <t>Total en €</t>
  </si>
  <si>
    <t>02-2</t>
  </si>
  <si>
    <t>DESCRIPTION DES OUVRAGES</t>
  </si>
  <si>
    <t>CH3</t>
  </si>
  <si>
    <t>02-2-1</t>
  </si>
  <si>
    <t>Travaux préparatoires</t>
  </si>
  <si>
    <t>CH4</t>
  </si>
  <si>
    <t xml:space="preserve">02-2-1-1 </t>
  </si>
  <si>
    <t>Études d'exécution - DOE</t>
  </si>
  <si>
    <t>Ens</t>
  </si>
  <si>
    <t>ART</t>
  </si>
  <si>
    <t>SPO-O165</t>
  </si>
  <si>
    <t xml:space="preserve">02-2-1-2 </t>
  </si>
  <si>
    <t>Compte prorata</t>
  </si>
  <si>
    <t>ART</t>
  </si>
  <si>
    <t>BET-C723</t>
  </si>
  <si>
    <t>02-2-2</t>
  </si>
  <si>
    <t>Blocs-portes bois</t>
  </si>
  <si>
    <t>CH4</t>
  </si>
  <si>
    <t xml:space="preserve">02-2-2-1 </t>
  </si>
  <si>
    <t>Bloc-porte vitré 1V acoustique (Rw+C 30 dB mini), finition à vernir - Bureaux</t>
  </si>
  <si>
    <t>U</t>
  </si>
  <si>
    <t>ART</t>
  </si>
  <si>
    <t>BET-A111</t>
  </si>
  <si>
    <t xml:space="preserve">02-2-2-2 </t>
  </si>
  <si>
    <t>Bloc-porte plein 1V acoustique (Rw+C 30 dB mini), finition à vernir - Sanitaires</t>
  </si>
  <si>
    <t>U</t>
  </si>
  <si>
    <t>ART</t>
  </si>
  <si>
    <t>BET-D317</t>
  </si>
  <si>
    <t xml:space="preserve">02-2-2-3 </t>
  </si>
  <si>
    <t>Bloc-porte plein 1V acoustique (Rw+C 30 dB mini), finition à peindre - Laboratoires</t>
  </si>
  <si>
    <t>U</t>
  </si>
  <si>
    <t>ART</t>
  </si>
  <si>
    <t>BET-A114</t>
  </si>
  <si>
    <t xml:space="preserve">02-2-2-4 </t>
  </si>
  <si>
    <t>Bloc-porte plein 2V tiercés acoustique (Rw+C 30 dB mini), finition à peindre - Laboratoires</t>
  </si>
  <si>
    <t>U</t>
  </si>
  <si>
    <t>ART</t>
  </si>
  <si>
    <t>SPO-O068</t>
  </si>
  <si>
    <t xml:space="preserve">02-2-2-5 </t>
  </si>
  <si>
    <t>Bloc-porte plein 2V EI30, finition à peindre - Circulations</t>
  </si>
  <si>
    <t>U</t>
  </si>
  <si>
    <t>ART</t>
  </si>
  <si>
    <t>BET-A189</t>
  </si>
  <si>
    <t xml:space="preserve">02-2-2-6 </t>
  </si>
  <si>
    <t>Bloc-porte plein 1V, finition à peindre - WC</t>
  </si>
  <si>
    <t>U</t>
  </si>
  <si>
    <t>ART</t>
  </si>
  <si>
    <t>BET-A112</t>
  </si>
  <si>
    <t xml:space="preserve">02-2-2-7 </t>
  </si>
  <si>
    <t>Incidence pour oculus vitré circulaire</t>
  </si>
  <si>
    <t>U</t>
  </si>
  <si>
    <t>ART</t>
  </si>
  <si>
    <t>SPO-O177</t>
  </si>
  <si>
    <t>02-2-3</t>
  </si>
  <si>
    <t>Fermes-portes et équipements divers</t>
  </si>
  <si>
    <t>CH4</t>
  </si>
  <si>
    <t xml:space="preserve">02-2-3-1 </t>
  </si>
  <si>
    <t>Ferme-porte à bras glissière</t>
  </si>
  <si>
    <t>U</t>
  </si>
  <si>
    <t>ART</t>
  </si>
  <si>
    <t>SPO-O178</t>
  </si>
  <si>
    <t xml:space="preserve">02-2-3-2 </t>
  </si>
  <si>
    <t>Gâche électrique pour contrôle d'accès</t>
  </si>
  <si>
    <t>U</t>
  </si>
  <si>
    <t>ART</t>
  </si>
  <si>
    <t>SPO-O271</t>
  </si>
  <si>
    <t>02-2-4</t>
  </si>
  <si>
    <t>Organigramme</t>
  </si>
  <si>
    <t>CH4</t>
  </si>
  <si>
    <t xml:space="preserve">02-2-4-1 </t>
  </si>
  <si>
    <t>Organigramme</t>
  </si>
  <si>
    <t>Ens</t>
  </si>
  <si>
    <t>ART</t>
  </si>
  <si>
    <t>SPO-O182</t>
  </si>
  <si>
    <t>02-2-5</t>
  </si>
  <si>
    <t>Façades de gaine technique et trappe de visite</t>
  </si>
  <si>
    <t>CH4</t>
  </si>
  <si>
    <t xml:space="preserve">02-2-5-1 </t>
  </si>
  <si>
    <t>Façade de gaine technique, EI30 2V, finition à peindre</t>
  </si>
  <si>
    <t>U</t>
  </si>
  <si>
    <t>ART</t>
  </si>
  <si>
    <t>SPO-O209</t>
  </si>
  <si>
    <t xml:space="preserve">02-2-5-2 </t>
  </si>
  <si>
    <t>Trappe de visite verticale EI30 et acoustique, format 50 x 50 cm, finition à peindre</t>
  </si>
  <si>
    <t>U</t>
  </si>
  <si>
    <t>ART</t>
  </si>
  <si>
    <t>SPO-O206</t>
  </si>
  <si>
    <t>02-2-6</t>
  </si>
  <si>
    <t>Habillages divers</t>
  </si>
  <si>
    <t>CH4</t>
  </si>
  <si>
    <t xml:space="preserve">02-2-6-1 </t>
  </si>
  <si>
    <t>Tablette bois sur bâti support</t>
  </si>
  <si>
    <t>ml</t>
  </si>
  <si>
    <t>ART</t>
  </si>
  <si>
    <t>SPO-K156</t>
  </si>
  <si>
    <t xml:space="preserve">02-2-6-2 </t>
  </si>
  <si>
    <t>Plinthe droite en MDF, hauteur 100 mm, finition à peindre</t>
  </si>
  <si>
    <t>ml</t>
  </si>
  <si>
    <t>ART</t>
  </si>
  <si>
    <t>SPO-O188</t>
  </si>
  <si>
    <t>02-2-7</t>
  </si>
  <si>
    <t>Protections diverses</t>
  </si>
  <si>
    <t>CH4</t>
  </si>
  <si>
    <t xml:space="preserve">02-2-7-1 </t>
  </si>
  <si>
    <t>Baguettes en inox</t>
  </si>
  <si>
    <t>ml</t>
  </si>
  <si>
    <t>ART</t>
  </si>
  <si>
    <t>BET-A117</t>
  </si>
  <si>
    <t xml:space="preserve">02-2-7-2 </t>
  </si>
  <si>
    <t>Panneau d'habillage et protection en PVC expansé</t>
  </si>
  <si>
    <t>U</t>
  </si>
  <si>
    <t>ART</t>
  </si>
  <si>
    <t>BET-C721</t>
  </si>
  <si>
    <t>02-2-8</t>
  </si>
  <si>
    <t>Mobiliers d'agencement</t>
  </si>
  <si>
    <t>CH4</t>
  </si>
  <si>
    <t xml:space="preserve">02-2-8-1 </t>
  </si>
  <si>
    <t>Meuble kitchenette</t>
  </si>
  <si>
    <t>Ens</t>
  </si>
  <si>
    <t>ART</t>
  </si>
  <si>
    <t>SPO-O091</t>
  </si>
  <si>
    <t xml:space="preserve">02-2-8-2 </t>
  </si>
  <si>
    <t>Paillasse humide menuisée</t>
  </si>
  <si>
    <t>U</t>
  </si>
  <si>
    <t>ART</t>
  </si>
  <si>
    <t>SPO-O193</t>
  </si>
  <si>
    <t xml:space="preserve">02-2-8-3 </t>
  </si>
  <si>
    <t>Panneaux de glaces miroirs</t>
  </si>
  <si>
    <t>U</t>
  </si>
  <si>
    <t>ART</t>
  </si>
  <si>
    <t>SPO-O194</t>
  </si>
  <si>
    <t xml:space="preserve">02-2-8-4 </t>
  </si>
  <si>
    <t>Ensemble menuisé - Sas Vestiaires</t>
  </si>
  <si>
    <t>U</t>
  </si>
  <si>
    <t>ART</t>
  </si>
  <si>
    <t>BET-C912</t>
  </si>
  <si>
    <t xml:space="preserve">02-2-8-5 </t>
  </si>
  <si>
    <t>Meuble penderie - Sas Vestiaires</t>
  </si>
  <si>
    <t>U</t>
  </si>
  <si>
    <t>ART</t>
  </si>
  <si>
    <t>BET-C920</t>
  </si>
  <si>
    <t xml:space="preserve">02-2-8-6 </t>
  </si>
  <si>
    <t>Ensemble menuisé - Sas transfert</t>
  </si>
  <si>
    <t>U</t>
  </si>
  <si>
    <t>ART</t>
  </si>
  <si>
    <t>BET-C913</t>
  </si>
  <si>
    <t xml:space="preserve">02-2-8-7 </t>
  </si>
  <si>
    <t>Patère murale</t>
  </si>
  <si>
    <t>ART</t>
  </si>
  <si>
    <t>BET-C722</t>
  </si>
  <si>
    <t>02-2-9</t>
  </si>
  <si>
    <t>Signalétique intérieure</t>
  </si>
  <si>
    <t>CH4</t>
  </si>
  <si>
    <t xml:space="preserve">02-2-9-1 </t>
  </si>
  <si>
    <t>Numérotation des locaux</t>
  </si>
  <si>
    <t>ART</t>
  </si>
  <si>
    <t>BET-A116</t>
  </si>
  <si>
    <t>02-2-10</t>
  </si>
  <si>
    <t>Gestion des déchets</t>
  </si>
  <si>
    <t>CH4</t>
  </si>
  <si>
    <t xml:space="preserve">02-2-10-1 </t>
  </si>
  <si>
    <t>Tri et évacuation des déchets et gravois</t>
  </si>
  <si>
    <t>Ens</t>
  </si>
  <si>
    <t>ART</t>
  </si>
  <si>
    <t>SPO-O201</t>
  </si>
  <si>
    <t>02-2-11</t>
  </si>
  <si>
    <t>PSE 4 : Rayonnage des locaux de stockage (29,10 ml)</t>
  </si>
  <si>
    <t>CH4</t>
  </si>
  <si>
    <t xml:space="preserve">02-2-11-1 </t>
  </si>
  <si>
    <t>Étagère de rangement ETA</t>
  </si>
  <si>
    <t>ART</t>
  </si>
  <si>
    <t>BET-C963</t>
  </si>
  <si>
    <t>TOTHT</t>
  </si>
  <si>
    <t>TVA</t>
  </si>
  <si>
    <t>TOTTTC</t>
  </si>
  <si>
    <t>Ft</t>
  </si>
  <si>
    <t>Montant HT du Lot N°02 MENUISERIE INTERIEURE (BASE)</t>
  </si>
  <si>
    <t>Montant TTC (BASE)</t>
  </si>
  <si>
    <t>Montant HT du Lot N°02 MENUISERIE INTERIEURE (PSE)</t>
  </si>
  <si>
    <t>Montant TTC (PSE)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</si>
</sst>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41">
    <xf numFmtId="0" fontId="0" fillId="0" borderId="0" xfId="0"/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right" vertical="top" wrapText="1"/>
    </xf>
    <xf numFmtId="0" fontId="1" fillId="4" borderId="4" xfId="1" applyFill="1" applyBorder="1">
      <alignment horizontal="left" vertical="top" wrapText="1"/>
    </xf>
    <xf numFmtId="0" fontId="4" fillId="0" borderId="3" xfId="10" applyBorder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3" xfId="14" applyBorder="1">
      <alignment horizontal="left" vertical="top" wrapText="1"/>
    </xf>
    <xf numFmtId="0" fontId="1" fillId="0" borderId="4" xfId="1" applyBorder="1">
      <alignment horizontal="left" vertical="top" wrapText="1"/>
    </xf>
    <xf numFmtId="0" fontId="10" fillId="0" borderId="3" xfId="26" applyBorder="1">
      <alignment horizontal="left" vertical="top" wrapText="1"/>
    </xf>
    <xf numFmtId="0" fontId="0" fillId="0" borderId="1" xfId="0" applyBorder="1" applyAlignment="1" applyProtection="1">
      <alignment horizontal="center" vertical="top"/>
      <protection locked="0"/>
    </xf>
    <xf numFmtId="165" fontId="0" fillId="0" borderId="1" xfId="0" applyNumberFormat="1" applyBorder="1" applyAlignment="1" applyProtection="1">
      <alignment horizontal="center" vertical="top" wrapText="1"/>
      <protection locked="0"/>
    </xf>
    <xf numFmtId="164" fontId="0" fillId="0" borderId="1" xfId="0" applyNumberFormat="1" applyBorder="1" applyAlignment="1" applyProtection="1">
      <alignment horizontal="center" vertical="top" wrapText="1"/>
      <protection locked="0"/>
    </xf>
    <xf numFmtId="164" fontId="0" fillId="0" borderId="2" xfId="0" applyNumberFormat="1" applyBorder="1" applyAlignment="1" applyProtection="1">
      <alignment horizontal="right" vertical="top" wrapText="1"/>
      <protection locked="0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0" fillId="0" borderId="1" xfId="0" applyFill="1" applyBorder="1" applyAlignment="1" applyProtection="1">
      <alignment horizontal="center" vertical="top"/>
      <protection locked="0"/>
    </xf>
    <xf numFmtId="165" fontId="0" fillId="0" borderId="1" xfId="0" applyNumberFormat="1" applyFill="1" applyBorder="1" applyAlignment="1" applyProtection="1">
      <alignment horizontal="center" vertical="top" wrapText="1"/>
      <protection locked="0"/>
    </xf>
    <xf numFmtId="164" fontId="0" fillId="0" borderId="1" xfId="0" applyNumberFormat="1" applyFill="1" applyBorder="1" applyAlignment="1" applyProtection="1">
      <alignment horizontal="center" vertical="top" wrapText="1"/>
      <protection locked="0"/>
    </xf>
    <xf numFmtId="164" fontId="0" fillId="0" borderId="2" xfId="0" applyNumberFormat="1" applyFill="1" applyBorder="1" applyAlignment="1" applyProtection="1">
      <alignment horizontal="right" vertical="top" wrapText="1"/>
      <protection locked="0"/>
    </xf>
    <xf numFmtId="0" fontId="10" fillId="0" borderId="0" xfId="26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0" fillId="0" borderId="10" xfId="26" applyBorder="1">
      <alignment horizontal="left" vertical="top" wrapText="1"/>
    </xf>
    <xf numFmtId="0" fontId="0" fillId="0" borderId="11" xfId="0" applyBorder="1" applyAlignment="1" applyProtection="1">
      <alignment horizontal="center" vertical="top"/>
      <protection locked="0"/>
    </xf>
    <xf numFmtId="165" fontId="0" fillId="0" borderId="11" xfId="0" applyNumberFormat="1" applyBorder="1" applyAlignment="1" applyProtection="1">
      <alignment horizontal="center" vertical="top" wrapText="1"/>
      <protection locked="0"/>
    </xf>
    <xf numFmtId="164" fontId="0" fillId="0" borderId="11" xfId="0" applyNumberFormat="1" applyBorder="1" applyAlignment="1" applyProtection="1">
      <alignment horizontal="center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0" fillId="0" borderId="0" xfId="0" applyBorder="1" applyAlignment="1">
      <alignment horizontal="left" vertical="top" wrapText="1"/>
    </xf>
    <xf numFmtId="0" fontId="1" fillId="0" borderId="13" xfId="1" applyBorder="1">
      <alignment horizontal="left" vertical="top" wrapText="1"/>
    </xf>
    <xf numFmtId="0" fontId="10" fillId="0" borderId="14" xfId="26" applyBorder="1">
      <alignment horizontal="left" vertical="top" wrapText="1"/>
    </xf>
    <xf numFmtId="0" fontId="0" fillId="0" borderId="15" xfId="0" applyBorder="1" applyAlignment="1" applyProtection="1">
      <alignment horizontal="center" vertical="top"/>
      <protection locked="0"/>
    </xf>
    <xf numFmtId="165" fontId="0" fillId="0" borderId="15" xfId="0" applyNumberFormat="1" applyBorder="1" applyAlignment="1" applyProtection="1">
      <alignment horizontal="center" vertical="top" wrapText="1"/>
      <protection locked="0"/>
    </xf>
    <xf numFmtId="164" fontId="0" fillId="0" borderId="15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right" vertical="top" wrapText="1"/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3063240</xdr:colOff>
      <xdr:row>1</xdr:row>
      <xdr:rowOff>41459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215E81AE-0577-4751-AE1B-1E175476A569}"/>
            </a:ext>
          </a:extLst>
        </xdr:cNvPr>
        <xdr:cNvSpPr/>
      </xdr:nvSpPr>
      <xdr:spPr>
        <a:xfrm>
          <a:off x="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02 - MENUISERIE INTERIEURE</a:t>
          </a:r>
        </a:p>
      </xdr:txBody>
    </xdr:sp>
    <xdr:clientData/>
  </xdr:twoCellAnchor>
  <xdr:twoCellAnchor editAs="absolute">
    <xdr:from>
      <xdr:col>2</xdr:col>
      <xdr:colOff>38100</xdr:colOff>
      <xdr:row>0</xdr:row>
      <xdr:rowOff>15240</xdr:rowOff>
    </xdr:from>
    <xdr:to>
      <xdr:col>5</xdr:col>
      <xdr:colOff>649800</xdr:colOff>
      <xdr:row>0</xdr:row>
      <xdr:rowOff>628655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B9BD7B3D-BB5D-4C18-B9EF-541421A8B63C}"/>
            </a:ext>
          </a:extLst>
        </xdr:cNvPr>
        <xdr:cNvSpPr/>
      </xdr:nvSpPr>
      <xdr:spPr>
        <a:xfrm>
          <a:off x="3800475" y="19050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52"/>
  <sheetViews>
    <sheetView showGridLines="0" tabSelected="1" view="pageBreakPreview" zoomScaleNormal="100" zoomScaleSheetLayoutView="100" workbookViewId="0">
      <pane xSplit="2" ySplit="2" topLeftCell="C34" activePane="bottomRight" state="frozen"/>
      <selection pane="topRight" activeCell="C1" sqref="C1"/>
      <selection pane="bottomLeft" activeCell="A3" sqref="A3"/>
      <selection pane="bottomRight" activeCell="B38" sqref="B3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19"/>
      <c r="B1" s="20"/>
      <c r="C1" s="20"/>
      <c r="D1" s="20"/>
      <c r="E1" s="20"/>
      <c r="F1" s="21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12</v>
      </c>
      <c r="D5" s="14"/>
      <c r="E5" s="15"/>
      <c r="F5" s="16">
        <f>ROUND(D5*E5,2)</f>
        <v>0</v>
      </c>
      <c r="ZY5" t="s">
        <v>13</v>
      </c>
      <c r="ZZ5" s="9" t="s">
        <v>14</v>
      </c>
    </row>
    <row r="6" spans="1:702" x14ac:dyDescent="0.25">
      <c r="A6" s="11" t="s">
        <v>15</v>
      </c>
      <c r="B6" s="12" t="s">
        <v>16</v>
      </c>
      <c r="C6" s="13" t="s">
        <v>179</v>
      </c>
      <c r="D6" s="14"/>
      <c r="E6" s="15"/>
      <c r="F6" s="16">
        <f>ROUND(D6*E6,2)</f>
        <v>0</v>
      </c>
      <c r="ZY6" t="s">
        <v>17</v>
      </c>
      <c r="ZZ6" s="9" t="s">
        <v>18</v>
      </c>
    </row>
    <row r="7" spans="1:702" x14ac:dyDescent="0.25">
      <c r="A7" s="5" t="s">
        <v>19</v>
      </c>
      <c r="B7" s="10" t="s">
        <v>20</v>
      </c>
      <c r="C7" s="7"/>
      <c r="D7" s="7"/>
      <c r="E7" s="7"/>
      <c r="F7" s="8"/>
      <c r="ZY7" t="s">
        <v>21</v>
      </c>
      <c r="ZZ7" s="9"/>
    </row>
    <row r="8" spans="1:702" ht="24" x14ac:dyDescent="0.25">
      <c r="A8" s="11" t="s">
        <v>22</v>
      </c>
      <c r="B8" s="12" t="s">
        <v>23</v>
      </c>
      <c r="C8" s="13" t="s">
        <v>24</v>
      </c>
      <c r="D8" s="14"/>
      <c r="E8" s="15"/>
      <c r="F8" s="16">
        <f t="shared" ref="F8:F14" si="0">ROUND(D8*E8,2)</f>
        <v>0</v>
      </c>
      <c r="ZY8" t="s">
        <v>25</v>
      </c>
      <c r="ZZ8" s="9" t="s">
        <v>26</v>
      </c>
    </row>
    <row r="9" spans="1:702" ht="24" x14ac:dyDescent="0.25">
      <c r="A9" s="11" t="s">
        <v>27</v>
      </c>
      <c r="B9" s="12" t="s">
        <v>28</v>
      </c>
      <c r="C9" s="13" t="s">
        <v>29</v>
      </c>
      <c r="D9" s="14"/>
      <c r="E9" s="15"/>
      <c r="F9" s="16">
        <f t="shared" si="0"/>
        <v>0</v>
      </c>
      <c r="ZY9" t="s">
        <v>30</v>
      </c>
      <c r="ZZ9" s="9" t="s">
        <v>31</v>
      </c>
    </row>
    <row r="10" spans="1:702" ht="24" x14ac:dyDescent="0.25">
      <c r="A10" s="11" t="s">
        <v>32</v>
      </c>
      <c r="B10" s="12" t="s">
        <v>33</v>
      </c>
      <c r="C10" s="13" t="s">
        <v>34</v>
      </c>
      <c r="D10" s="14"/>
      <c r="E10" s="15"/>
      <c r="F10" s="16">
        <f t="shared" si="0"/>
        <v>0</v>
      </c>
      <c r="ZY10" t="s">
        <v>35</v>
      </c>
      <c r="ZZ10" s="9" t="s">
        <v>36</v>
      </c>
    </row>
    <row r="11" spans="1:702" ht="24" x14ac:dyDescent="0.25">
      <c r="A11" s="11" t="s">
        <v>37</v>
      </c>
      <c r="B11" s="12" t="s">
        <v>38</v>
      </c>
      <c r="C11" s="13" t="s">
        <v>39</v>
      </c>
      <c r="D11" s="14"/>
      <c r="E11" s="15"/>
      <c r="F11" s="16">
        <f t="shared" si="0"/>
        <v>0</v>
      </c>
      <c r="ZY11" t="s">
        <v>40</v>
      </c>
      <c r="ZZ11" s="9" t="s">
        <v>41</v>
      </c>
    </row>
    <row r="12" spans="1:702" x14ac:dyDescent="0.25">
      <c r="A12" s="11" t="s">
        <v>42</v>
      </c>
      <c r="B12" s="12" t="s">
        <v>43</v>
      </c>
      <c r="C12" s="13" t="s">
        <v>44</v>
      </c>
      <c r="D12" s="14"/>
      <c r="E12" s="15"/>
      <c r="F12" s="16">
        <f t="shared" si="0"/>
        <v>0</v>
      </c>
      <c r="ZY12" t="s">
        <v>45</v>
      </c>
      <c r="ZZ12" s="9" t="s">
        <v>46</v>
      </c>
    </row>
    <row r="13" spans="1:702" x14ac:dyDescent="0.25">
      <c r="A13" s="11" t="s">
        <v>47</v>
      </c>
      <c r="B13" s="12" t="s">
        <v>48</v>
      </c>
      <c r="C13" s="13" t="s">
        <v>49</v>
      </c>
      <c r="D13" s="14"/>
      <c r="E13" s="15"/>
      <c r="F13" s="16">
        <f t="shared" si="0"/>
        <v>0</v>
      </c>
      <c r="ZY13" t="s">
        <v>50</v>
      </c>
      <c r="ZZ13" s="9" t="s">
        <v>51</v>
      </c>
    </row>
    <row r="14" spans="1:702" x14ac:dyDescent="0.25">
      <c r="A14" s="11" t="s">
        <v>52</v>
      </c>
      <c r="B14" s="12" t="s">
        <v>53</v>
      </c>
      <c r="C14" s="13" t="s">
        <v>54</v>
      </c>
      <c r="D14" s="14"/>
      <c r="E14" s="15"/>
      <c r="F14" s="16">
        <f t="shared" si="0"/>
        <v>0</v>
      </c>
      <c r="ZY14" t="s">
        <v>55</v>
      </c>
      <c r="ZZ14" s="9" t="s">
        <v>56</v>
      </c>
    </row>
    <row r="15" spans="1:702" x14ac:dyDescent="0.25">
      <c r="A15" s="5" t="s">
        <v>57</v>
      </c>
      <c r="B15" s="10" t="s">
        <v>58</v>
      </c>
      <c r="C15" s="7"/>
      <c r="D15" s="7"/>
      <c r="E15" s="7"/>
      <c r="F15" s="8"/>
      <c r="ZY15" t="s">
        <v>59</v>
      </c>
      <c r="ZZ15" s="9"/>
    </row>
    <row r="16" spans="1:702" x14ac:dyDescent="0.25">
      <c r="A16" s="11" t="s">
        <v>60</v>
      </c>
      <c r="B16" s="12" t="s">
        <v>61</v>
      </c>
      <c r="C16" s="13" t="s">
        <v>62</v>
      </c>
      <c r="D16" s="14"/>
      <c r="E16" s="15"/>
      <c r="F16" s="16">
        <f>ROUND(D16*E16,2)</f>
        <v>0</v>
      </c>
      <c r="ZY16" t="s">
        <v>63</v>
      </c>
      <c r="ZZ16" s="9" t="s">
        <v>64</v>
      </c>
    </row>
    <row r="17" spans="1:702" x14ac:dyDescent="0.25">
      <c r="A17" s="11" t="s">
        <v>65</v>
      </c>
      <c r="B17" s="12" t="s">
        <v>66</v>
      </c>
      <c r="C17" s="13" t="s">
        <v>67</v>
      </c>
      <c r="D17" s="14"/>
      <c r="E17" s="15"/>
      <c r="F17" s="16">
        <f>ROUND(D17*E17,2)</f>
        <v>0</v>
      </c>
      <c r="ZY17" t="s">
        <v>68</v>
      </c>
      <c r="ZZ17" s="9" t="s">
        <v>69</v>
      </c>
    </row>
    <row r="18" spans="1:702" x14ac:dyDescent="0.25">
      <c r="A18" s="5" t="s">
        <v>70</v>
      </c>
      <c r="B18" s="10" t="s">
        <v>71</v>
      </c>
      <c r="C18" s="7"/>
      <c r="D18" s="7"/>
      <c r="E18" s="7"/>
      <c r="F18" s="8"/>
      <c r="ZY18" t="s">
        <v>72</v>
      </c>
      <c r="ZZ18" s="9"/>
    </row>
    <row r="19" spans="1:702" x14ac:dyDescent="0.25">
      <c r="A19" s="11" t="s">
        <v>73</v>
      </c>
      <c r="B19" s="12" t="s">
        <v>74</v>
      </c>
      <c r="C19" s="13" t="s">
        <v>75</v>
      </c>
      <c r="D19" s="14"/>
      <c r="E19" s="15"/>
      <c r="F19" s="16">
        <f>ROUND(D19*E19,2)</f>
        <v>0</v>
      </c>
      <c r="ZY19" t="s">
        <v>76</v>
      </c>
      <c r="ZZ19" s="9" t="s">
        <v>77</v>
      </c>
    </row>
    <row r="20" spans="1:702" ht="30" x14ac:dyDescent="0.25">
      <c r="A20" s="5" t="s">
        <v>78</v>
      </c>
      <c r="B20" s="10" t="s">
        <v>79</v>
      </c>
      <c r="C20" s="7"/>
      <c r="D20" s="7"/>
      <c r="E20" s="7"/>
      <c r="F20" s="8"/>
      <c r="ZY20" t="s">
        <v>80</v>
      </c>
      <c r="ZZ20" s="9"/>
    </row>
    <row r="21" spans="1:702" x14ac:dyDescent="0.25">
      <c r="A21" s="11" t="s">
        <v>81</v>
      </c>
      <c r="B21" s="12" t="s">
        <v>82</v>
      </c>
      <c r="C21" s="13" t="s">
        <v>83</v>
      </c>
      <c r="D21" s="14"/>
      <c r="E21" s="15"/>
      <c r="F21" s="16">
        <f>ROUND(D21*E21,2)</f>
        <v>0</v>
      </c>
      <c r="ZY21" t="s">
        <v>84</v>
      </c>
      <c r="ZZ21" s="9" t="s">
        <v>85</v>
      </c>
    </row>
    <row r="22" spans="1:702" ht="24" x14ac:dyDescent="0.25">
      <c r="A22" s="11" t="s">
        <v>86</v>
      </c>
      <c r="B22" s="12" t="s">
        <v>87</v>
      </c>
      <c r="C22" s="13" t="s">
        <v>88</v>
      </c>
      <c r="D22" s="14"/>
      <c r="E22" s="15"/>
      <c r="F22" s="16">
        <f>ROUND(D22*E22,2)</f>
        <v>0</v>
      </c>
      <c r="ZY22" t="s">
        <v>89</v>
      </c>
      <c r="ZZ22" s="9" t="s">
        <v>90</v>
      </c>
    </row>
    <row r="23" spans="1:702" x14ac:dyDescent="0.25">
      <c r="A23" s="5" t="s">
        <v>91</v>
      </c>
      <c r="B23" s="10" t="s">
        <v>92</v>
      </c>
      <c r="C23" s="7"/>
      <c r="D23" s="7"/>
      <c r="E23" s="7"/>
      <c r="F23" s="8"/>
      <c r="ZY23" t="s">
        <v>93</v>
      </c>
      <c r="ZZ23" s="9"/>
    </row>
    <row r="24" spans="1:702" x14ac:dyDescent="0.25">
      <c r="A24" s="11" t="s">
        <v>94</v>
      </c>
      <c r="B24" s="12" t="s">
        <v>95</v>
      </c>
      <c r="C24" s="13" t="s">
        <v>96</v>
      </c>
      <c r="D24" s="15"/>
      <c r="E24" s="15"/>
      <c r="F24" s="16">
        <f>ROUND(D24*E24,2)</f>
        <v>0</v>
      </c>
      <c r="ZY24" t="s">
        <v>97</v>
      </c>
      <c r="ZZ24" s="9" t="s">
        <v>98</v>
      </c>
    </row>
    <row r="25" spans="1:702" x14ac:dyDescent="0.25">
      <c r="A25" s="11" t="s">
        <v>99</v>
      </c>
      <c r="B25" s="12" t="s">
        <v>100</v>
      </c>
      <c r="C25" s="13" t="s">
        <v>101</v>
      </c>
      <c r="D25" s="15"/>
      <c r="E25" s="15"/>
      <c r="F25" s="16">
        <f>ROUND(D25*E25,2)</f>
        <v>0</v>
      </c>
      <c r="ZY25" t="s">
        <v>102</v>
      </c>
      <c r="ZZ25" s="9" t="s">
        <v>103</v>
      </c>
    </row>
    <row r="26" spans="1:702" x14ac:dyDescent="0.25">
      <c r="A26" s="5" t="s">
        <v>104</v>
      </c>
      <c r="B26" s="10" t="s">
        <v>105</v>
      </c>
      <c r="C26" s="7"/>
      <c r="D26" s="7"/>
      <c r="E26" s="7"/>
      <c r="F26" s="8"/>
      <c r="ZY26" t="s">
        <v>106</v>
      </c>
      <c r="ZZ26" s="9"/>
    </row>
    <row r="27" spans="1:702" x14ac:dyDescent="0.25">
      <c r="A27" s="11" t="s">
        <v>107</v>
      </c>
      <c r="B27" s="12" t="s">
        <v>108</v>
      </c>
      <c r="C27" s="13" t="s">
        <v>109</v>
      </c>
      <c r="D27" s="15"/>
      <c r="E27" s="15"/>
      <c r="F27" s="16">
        <f>ROUND(D27*E27,2)</f>
        <v>0</v>
      </c>
      <c r="ZY27" t="s">
        <v>110</v>
      </c>
      <c r="ZZ27" s="9" t="s">
        <v>111</v>
      </c>
    </row>
    <row r="28" spans="1:702" x14ac:dyDescent="0.25">
      <c r="A28" s="11" t="s">
        <v>112</v>
      </c>
      <c r="B28" s="12" t="s">
        <v>113</v>
      </c>
      <c r="C28" s="13" t="s">
        <v>114</v>
      </c>
      <c r="D28" s="14"/>
      <c r="E28" s="15"/>
      <c r="F28" s="16">
        <f>ROUND(D28*E28,2)</f>
        <v>0</v>
      </c>
      <c r="ZY28" t="s">
        <v>115</v>
      </c>
      <c r="ZZ28" s="9" t="s">
        <v>116</v>
      </c>
    </row>
    <row r="29" spans="1:702" x14ac:dyDescent="0.25">
      <c r="A29" s="5" t="s">
        <v>117</v>
      </c>
      <c r="B29" s="10" t="s">
        <v>118</v>
      </c>
      <c r="C29" s="7"/>
      <c r="D29" s="7"/>
      <c r="E29" s="7"/>
      <c r="F29" s="8"/>
      <c r="ZY29" t="s">
        <v>119</v>
      </c>
      <c r="ZZ29" s="9"/>
    </row>
    <row r="30" spans="1:702" x14ac:dyDescent="0.25">
      <c r="A30" s="11" t="s">
        <v>120</v>
      </c>
      <c r="B30" s="12" t="s">
        <v>121</v>
      </c>
      <c r="C30" s="13" t="s">
        <v>122</v>
      </c>
      <c r="D30" s="14"/>
      <c r="E30" s="15"/>
      <c r="F30" s="16">
        <f t="shared" ref="F30:F36" si="1">ROUND(D30*E30,2)</f>
        <v>0</v>
      </c>
      <c r="ZY30" t="s">
        <v>123</v>
      </c>
      <c r="ZZ30" s="9" t="s">
        <v>124</v>
      </c>
    </row>
    <row r="31" spans="1:702" x14ac:dyDescent="0.25">
      <c r="A31" s="11" t="s">
        <v>125</v>
      </c>
      <c r="B31" s="12" t="s">
        <v>126</v>
      </c>
      <c r="C31" s="13" t="s">
        <v>127</v>
      </c>
      <c r="D31" s="14"/>
      <c r="E31" s="15"/>
      <c r="F31" s="16">
        <f t="shared" si="1"/>
        <v>0</v>
      </c>
      <c r="ZY31" t="s">
        <v>128</v>
      </c>
      <c r="ZZ31" s="9" t="s">
        <v>129</v>
      </c>
    </row>
    <row r="32" spans="1:702" x14ac:dyDescent="0.25">
      <c r="A32" s="11" t="s">
        <v>130</v>
      </c>
      <c r="B32" s="12" t="s">
        <v>131</v>
      </c>
      <c r="C32" s="13" t="s">
        <v>132</v>
      </c>
      <c r="D32" s="14"/>
      <c r="E32" s="15"/>
      <c r="F32" s="16">
        <f t="shared" si="1"/>
        <v>0</v>
      </c>
      <c r="ZY32" t="s">
        <v>133</v>
      </c>
      <c r="ZZ32" s="9" t="s">
        <v>134</v>
      </c>
    </row>
    <row r="33" spans="1:702" x14ac:dyDescent="0.25">
      <c r="A33" s="11" t="s">
        <v>135</v>
      </c>
      <c r="B33" s="12" t="s">
        <v>136</v>
      </c>
      <c r="C33" s="13" t="s">
        <v>137</v>
      </c>
      <c r="D33" s="14"/>
      <c r="E33" s="15"/>
      <c r="F33" s="16">
        <f t="shared" si="1"/>
        <v>0</v>
      </c>
      <c r="ZY33" t="s">
        <v>138</v>
      </c>
      <c r="ZZ33" s="9" t="s">
        <v>139</v>
      </c>
    </row>
    <row r="34" spans="1:702" x14ac:dyDescent="0.25">
      <c r="A34" s="11" t="s">
        <v>140</v>
      </c>
      <c r="B34" s="12" t="s">
        <v>141</v>
      </c>
      <c r="C34" s="13" t="s">
        <v>142</v>
      </c>
      <c r="D34" s="14"/>
      <c r="E34" s="15"/>
      <c r="F34" s="16">
        <f t="shared" si="1"/>
        <v>0</v>
      </c>
      <c r="ZY34" t="s">
        <v>143</v>
      </c>
      <c r="ZZ34" s="9" t="s">
        <v>144</v>
      </c>
    </row>
    <row r="35" spans="1:702" x14ac:dyDescent="0.25">
      <c r="A35" s="11" t="s">
        <v>145</v>
      </c>
      <c r="B35" s="12" t="s">
        <v>146</v>
      </c>
      <c r="C35" s="13" t="s">
        <v>147</v>
      </c>
      <c r="D35" s="14"/>
      <c r="E35" s="15"/>
      <c r="F35" s="16">
        <f t="shared" si="1"/>
        <v>0</v>
      </c>
      <c r="ZY35" t="s">
        <v>148</v>
      </c>
      <c r="ZZ35" s="9" t="s">
        <v>149</v>
      </c>
    </row>
    <row r="36" spans="1:702" x14ac:dyDescent="0.25">
      <c r="A36" s="11" t="s">
        <v>150</v>
      </c>
      <c r="B36" s="12" t="s">
        <v>151</v>
      </c>
      <c r="C36" s="13"/>
      <c r="D36" s="14"/>
      <c r="E36" s="15"/>
      <c r="F36" s="16">
        <f t="shared" si="1"/>
        <v>0</v>
      </c>
      <c r="ZY36" t="s">
        <v>152</v>
      </c>
      <c r="ZZ36" s="9" t="s">
        <v>153</v>
      </c>
    </row>
    <row r="37" spans="1:702" x14ac:dyDescent="0.25">
      <c r="A37" s="5" t="s">
        <v>154</v>
      </c>
      <c r="B37" s="10" t="s">
        <v>155</v>
      </c>
      <c r="C37" s="7"/>
      <c r="D37" s="7"/>
      <c r="E37" s="7"/>
      <c r="F37" s="8"/>
      <c r="ZY37" t="s">
        <v>156</v>
      </c>
      <c r="ZZ37" s="9"/>
    </row>
    <row r="38" spans="1:702" x14ac:dyDescent="0.25">
      <c r="A38" s="11" t="s">
        <v>157</v>
      </c>
      <c r="B38" s="12" t="s">
        <v>158</v>
      </c>
      <c r="C38" s="13" t="s">
        <v>0</v>
      </c>
      <c r="D38" s="14"/>
      <c r="E38" s="15"/>
      <c r="F38" s="16">
        <f>ROUND(D38*E38,2)</f>
        <v>0</v>
      </c>
      <c r="ZY38" t="s">
        <v>159</v>
      </c>
      <c r="ZZ38" s="9" t="s">
        <v>160</v>
      </c>
    </row>
    <row r="39" spans="1:702" x14ac:dyDescent="0.25">
      <c r="A39" s="5" t="s">
        <v>161</v>
      </c>
      <c r="B39" s="10" t="s">
        <v>162</v>
      </c>
      <c r="C39" s="7"/>
      <c r="D39" s="7"/>
      <c r="E39" s="7"/>
      <c r="F39" s="8"/>
      <c r="ZY39" t="s">
        <v>163</v>
      </c>
      <c r="ZZ39" s="9"/>
    </row>
    <row r="40" spans="1:702" x14ac:dyDescent="0.25">
      <c r="A40" s="28" t="s">
        <v>164</v>
      </c>
      <c r="B40" s="29" t="s">
        <v>165</v>
      </c>
      <c r="C40" s="30" t="s">
        <v>166</v>
      </c>
      <c r="D40" s="31"/>
      <c r="E40" s="32"/>
      <c r="F40" s="33">
        <f>ROUND(D40*E40,2)</f>
        <v>0</v>
      </c>
      <c r="ZY40" t="s">
        <v>167</v>
      </c>
      <c r="ZZ40" s="9" t="s">
        <v>168</v>
      </c>
    </row>
    <row r="41" spans="1:702" ht="6.75" customHeight="1" x14ac:dyDescent="0.25">
      <c r="A41" s="11"/>
      <c r="B41" s="27"/>
      <c r="C41" s="13"/>
      <c r="D41" s="14"/>
      <c r="E41" s="15"/>
      <c r="F41" s="16"/>
      <c r="ZZ41" s="9"/>
    </row>
    <row r="42" spans="1:702" ht="30" x14ac:dyDescent="0.25">
      <c r="A42" s="11"/>
      <c r="B42" s="22" t="s">
        <v>180</v>
      </c>
      <c r="C42" s="23"/>
      <c r="D42" s="24"/>
      <c r="E42" s="25"/>
      <c r="F42" s="26"/>
      <c r="ZZ42" s="9"/>
    </row>
    <row r="43" spans="1:702" x14ac:dyDescent="0.25">
      <c r="A43" s="11"/>
      <c r="B43" s="22" t="str">
        <f>CONCATENATE("Montant TVA (",A43,"%)")</f>
        <v>Montant TVA (%)</v>
      </c>
      <c r="C43" s="23"/>
      <c r="D43" s="24"/>
      <c r="E43" s="25"/>
      <c r="F43" s="26"/>
      <c r="ZZ43" s="9"/>
    </row>
    <row r="44" spans="1:702" x14ac:dyDescent="0.25">
      <c r="A44" s="11"/>
      <c r="B44" s="22" t="s">
        <v>181</v>
      </c>
      <c r="C44" s="23"/>
      <c r="D44" s="24"/>
      <c r="E44" s="25"/>
      <c r="F44" s="26"/>
      <c r="ZZ44" s="9"/>
    </row>
    <row r="45" spans="1:702" x14ac:dyDescent="0.25">
      <c r="A45" s="35"/>
      <c r="B45" s="36"/>
      <c r="C45" s="37"/>
      <c r="D45" s="38"/>
      <c r="E45" s="39"/>
      <c r="F45" s="40"/>
      <c r="ZZ45" s="9"/>
    </row>
    <row r="46" spans="1:702" ht="30" x14ac:dyDescent="0.25">
      <c r="A46" s="5" t="s">
        <v>169</v>
      </c>
      <c r="B46" s="10" t="s">
        <v>170</v>
      </c>
      <c r="C46" s="7"/>
      <c r="D46" s="7"/>
      <c r="E46" s="7"/>
      <c r="F46" s="8"/>
      <c r="ZY46" t="s">
        <v>171</v>
      </c>
      <c r="ZZ46" s="9"/>
    </row>
    <row r="47" spans="1:702" x14ac:dyDescent="0.25">
      <c r="A47" s="28" t="s">
        <v>172</v>
      </c>
      <c r="B47" s="29" t="s">
        <v>173</v>
      </c>
      <c r="C47" s="30" t="s">
        <v>96</v>
      </c>
      <c r="D47" s="31"/>
      <c r="E47" s="32"/>
      <c r="F47" s="33">
        <f>ROUND(D47*E47,2)</f>
        <v>0</v>
      </c>
      <c r="ZY47" t="s">
        <v>174</v>
      </c>
      <c r="ZZ47" s="9" t="s">
        <v>175</v>
      </c>
    </row>
    <row r="48" spans="1:702" ht="6" customHeight="1" x14ac:dyDescent="0.25">
      <c r="A48" s="34"/>
      <c r="B48" s="34"/>
      <c r="C48" s="34"/>
      <c r="D48" s="34"/>
      <c r="E48" s="34"/>
      <c r="F48" s="34"/>
    </row>
    <row r="49" spans="1:701" ht="30" x14ac:dyDescent="0.25">
      <c r="B49" s="22" t="s">
        <v>182</v>
      </c>
      <c r="C49" s="23"/>
      <c r="D49" s="24"/>
      <c r="E49" s="25"/>
      <c r="F49" s="26"/>
      <c r="ZY49" t="s">
        <v>176</v>
      </c>
    </row>
    <row r="50" spans="1:701" x14ac:dyDescent="0.25">
      <c r="A50" s="18">
        <v>20</v>
      </c>
      <c r="B50" s="22" t="str">
        <f>CONCATENATE("Montant TVA (",A50,"%)")</f>
        <v>Montant TVA (20%)</v>
      </c>
      <c r="C50" s="23"/>
      <c r="D50" s="24"/>
      <c r="E50" s="25"/>
      <c r="F50" s="26"/>
      <c r="ZY50" t="s">
        <v>177</v>
      </c>
    </row>
    <row r="51" spans="1:701" x14ac:dyDescent="0.25">
      <c r="B51" s="22" t="s">
        <v>183</v>
      </c>
      <c r="C51" s="23"/>
      <c r="D51" s="24"/>
      <c r="E51" s="25"/>
      <c r="F51" s="26"/>
      <c r="ZY51" t="s">
        <v>178</v>
      </c>
    </row>
    <row r="52" spans="1:701" x14ac:dyDescent="0.25">
      <c r="F52" s="17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MENUISERIE INTERIEURE</vt:lpstr>
      <vt:lpstr>'Lot N°02 MENUISERIE INTERIEURE'!Impression_des_titres</vt:lpstr>
      <vt:lpstr>'Lot N°02 MENUISERIE INTERIEURE'!Zone_d_impression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2025-10-09T08:50:11Z</dcterms:created>
  <dcterms:modified xsi:type="dcterms:W3CDTF">2025-10-27T10:13:28Z</dcterms:modified>
</cp:coreProperties>
</file>